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0\2020-000058 OP Dobava svetlobne signalizacije\Objava\"/>
    </mc:Choice>
  </mc:AlternateContent>
  <workbookProtection workbookPassword="DA0A" lockStructure="1"/>
  <bookViews>
    <workbookView xWindow="480" yWindow="90" windowWidth="18195" windowHeight="12120"/>
  </bookViews>
  <sheets>
    <sheet name="Priloga - Ponudbeni predračun" sheetId="1" r:id="rId1"/>
  </sheets>
  <calcPr calcId="162913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7" i="1"/>
  <c r="F6" i="1"/>
  <c r="F27" i="1" l="1"/>
  <c r="F28" i="1" s="1"/>
  <c r="F29" i="1" l="1"/>
</calcChain>
</file>

<file path=xl/sharedStrings.xml><?xml version="1.0" encoding="utf-8"?>
<sst xmlns="http://schemas.openxmlformats.org/spreadsheetml/2006/main" count="59" uniqueCount="41">
  <si>
    <t>ME</t>
  </si>
  <si>
    <t>NAZIV BLAGA</t>
  </si>
  <si>
    <t>Alkalna baterija, R 25, 6V</t>
  </si>
  <si>
    <t>Usmernik, 12/220V</t>
  </si>
  <si>
    <t>Zabojnik, 60L</t>
  </si>
  <si>
    <t>Ohišje luči za D340 mm</t>
  </si>
  <si>
    <t>Lečo za D340 mm</t>
  </si>
  <si>
    <t>TIV - tiskanina komplet za D340 mm</t>
  </si>
  <si>
    <t xml:space="preserve">Samostojna signalna LED luč, D340 mm </t>
  </si>
  <si>
    <t>Cestna zapora z LED lučmi D340 mm - UL4, (grt)</t>
  </si>
  <si>
    <t>Cestna zapora z LED lučmi D340 mm - UL8, (grt)</t>
  </si>
  <si>
    <t>kos</t>
  </si>
  <si>
    <t>Cestna zapora z LED lučmi D220 mm - UL4, (grt)</t>
  </si>
  <si>
    <t>Cestna zapora z LED lučmi D220 mm - UL8, (grt)</t>
  </si>
  <si>
    <t xml:space="preserve">Samostojna signalna LED luč, D220 mm </t>
  </si>
  <si>
    <t>Ohišje za 6 V baterije</t>
  </si>
  <si>
    <t>Kaskadna LED luč, D180 mm za prometni stožec</t>
  </si>
  <si>
    <t>Kaskadna/samostojna LED luč D200 mm z lastnim neodvisnim napajanjem  "BakoLight"</t>
  </si>
  <si>
    <t>Skupaj</t>
  </si>
  <si>
    <t>Skupaj z DDV</t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</si>
  <si>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</si>
  <si>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</si>
  <si>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D220mm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</si>
  <si>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D220mm</t>
    </r>
  </si>
  <si>
    <t>grt</t>
  </si>
  <si>
    <t>Cena/ME</t>
  </si>
  <si>
    <t>/</t>
  </si>
  <si>
    <t>Ostala svetlobna signalizacija po ceniku dobavitelja*</t>
  </si>
  <si>
    <t>Ponudnik:</t>
  </si>
  <si>
    <t xml:space="preserve">Priloga številka 1 - Ponudbeni predračun - DOBAVA SVETLOBNE SIGNALIZACIJE </t>
  </si>
  <si>
    <t xml:space="preserve">* Vrednost postavke je določena in je ponudnik ne sme spreminjati ter jo mora upoštevati v ponudbenem predračunu Skupaj </t>
  </si>
  <si>
    <t>Količina</t>
  </si>
  <si>
    <t>Ponudnik mora ponuditi celotno količino blaga po predračunu! Razpisane količine so na enoto mere in so okvirne. Naročnik si pridržuje pravico, da spremeni količino postavke iz predračuna v odvisnosti od potreb uporabnikov pri naročniku.</t>
  </si>
  <si>
    <t>Vse vrednosti morajo biti izražene v evrih. Cena ne sme vsebovati DDV! Cene in vrednosti se morajo zaokrožiti na dve (2) decimalni mesti.</t>
  </si>
  <si>
    <t>datum:</t>
  </si>
  <si>
    <t>podpis:</t>
  </si>
  <si>
    <t>Naročnik: DARS d.d.</t>
  </si>
  <si>
    <t>22 % DDV</t>
  </si>
  <si>
    <t>Vrednost</t>
  </si>
  <si>
    <t>Pozicija</t>
  </si>
  <si>
    <t>V ceni blaga so zajeti vsi stroški vključno s stroški dostave na lokacije avtocestnih baz naročnika na področju Republike Slovenije.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</si>
</sst>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InterstateCE-Light"/>
      <charset val="238"/>
    </font>
    <font>
      <sz val="8"/>
      <name val="InterstateCE-Light"/>
      <charset val="238"/>
    </font>
    <font>
      <b/>
      <sz val="10"/>
      <name val="InterstateCE-Light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InterstateCE-Light"/>
      <charset val="238"/>
    </font>
    <font>
      <sz val="11"/>
      <name val="InterstateCE-Light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5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6" fillId="0" borderId="3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7" fillId="0" borderId="0" xfId="0" applyFont="1" applyProtection="1"/>
    <xf numFmtId="0" fontId="0" fillId="0" borderId="0" xfId="0" applyProtection="1"/>
    <xf numFmtId="0" fontId="15" fillId="0" borderId="0" xfId="0" applyFont="1" applyAlignment="1" applyProtection="1">
      <alignment vertical="center"/>
    </xf>
    <xf numFmtId="0" fontId="10" fillId="0" borderId="0" xfId="0" applyFont="1" applyProtection="1"/>
    <xf numFmtId="0" fontId="4" fillId="0" borderId="0" xfId="0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11" fillId="0" borderId="0" xfId="0" applyFont="1" applyProtection="1"/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6" fillId="0" borderId="0" xfId="0" applyFont="1" applyAlignment="1" applyProtection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2" fontId="2" fillId="0" borderId="0" xfId="0" applyNumberFormat="1" applyFont="1" applyAlignment="1" applyProtection="1">
      <alignment horizontal="right"/>
    </xf>
    <xf numFmtId="4" fontId="2" fillId="0" borderId="0" xfId="0" applyNumberFormat="1" applyFont="1" applyAlignment="1" applyProtection="1">
      <alignment horizontal="right"/>
    </xf>
    <xf numFmtId="2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14" fillId="0" borderId="0" xfId="0" applyFont="1" applyProtection="1"/>
    <xf numFmtId="0" fontId="13" fillId="0" borderId="0" xfId="0" applyFont="1" applyProtection="1"/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="98" zoomScaleNormal="98" workbookViewId="0">
      <selection activeCell="B2" sqref="B2:F2"/>
    </sheetView>
  </sheetViews>
  <sheetFormatPr defaultColWidth="0" defaultRowHeight="12.75" zeroHeight="1" x14ac:dyDescent="0.2"/>
  <cols>
    <col min="1" max="1" width="8" style="30" customWidth="1"/>
    <col min="2" max="2" width="37.375" style="7" customWidth="1"/>
    <col min="3" max="3" width="6.875" style="7" customWidth="1"/>
    <col min="4" max="4" width="7" style="7" customWidth="1"/>
    <col min="5" max="5" width="11.5" style="34" customWidth="1"/>
    <col min="6" max="6" width="9.875" style="35" customWidth="1"/>
    <col min="7" max="7" width="3.25" style="7" customWidth="1"/>
    <col min="8" max="16384" width="9" style="7" hidden="1"/>
  </cols>
  <sheetData>
    <row r="1" spans="1:6" ht="15" x14ac:dyDescent="0.25">
      <c r="A1" s="5" t="s">
        <v>36</v>
      </c>
      <c r="B1" s="6"/>
      <c r="C1" s="6"/>
      <c r="E1" s="7"/>
      <c r="F1" s="7"/>
    </row>
    <row r="2" spans="1:6" ht="21" customHeight="1" x14ac:dyDescent="0.2">
      <c r="A2" s="8" t="s">
        <v>28</v>
      </c>
      <c r="B2" s="43"/>
      <c r="C2" s="43"/>
      <c r="D2" s="43"/>
      <c r="E2" s="43"/>
      <c r="F2" s="43"/>
    </row>
    <row r="3" spans="1:6" ht="19.5" customHeight="1" x14ac:dyDescent="0.25">
      <c r="A3" s="9" t="s">
        <v>29</v>
      </c>
      <c r="B3" s="10"/>
      <c r="C3" s="11"/>
      <c r="D3" s="11"/>
      <c r="E3" s="12"/>
      <c r="F3" s="13"/>
    </row>
    <row r="4" spans="1:6" ht="7.5" customHeight="1" x14ac:dyDescent="0.2">
      <c r="A4" s="14"/>
      <c r="B4" s="11"/>
      <c r="C4" s="11"/>
      <c r="D4" s="11"/>
      <c r="E4" s="12"/>
      <c r="F4" s="13"/>
    </row>
    <row r="5" spans="1:6" ht="15" x14ac:dyDescent="0.25">
      <c r="A5" s="41" t="s">
        <v>39</v>
      </c>
      <c r="B5" s="41" t="s">
        <v>1</v>
      </c>
      <c r="C5" s="42" t="s">
        <v>0</v>
      </c>
      <c r="D5" s="42" t="s">
        <v>31</v>
      </c>
      <c r="E5" s="25" t="s">
        <v>25</v>
      </c>
      <c r="F5" s="29" t="s">
        <v>38</v>
      </c>
    </row>
    <row r="6" spans="1:6" s="6" customFormat="1" ht="17.25" customHeight="1" x14ac:dyDescent="0.25">
      <c r="A6" s="16">
        <v>1</v>
      </c>
      <c r="B6" s="15" t="s">
        <v>20</v>
      </c>
      <c r="C6" s="16" t="s">
        <v>11</v>
      </c>
      <c r="D6" s="17">
        <v>61</v>
      </c>
      <c r="E6" s="38"/>
      <c r="F6" s="40">
        <f t="shared" ref="F6:F24" si="0">D6*ROUND(E6,2)</f>
        <v>0</v>
      </c>
    </row>
    <row r="7" spans="1:6" s="6" customFormat="1" ht="17.25" customHeight="1" x14ac:dyDescent="0.25">
      <c r="A7" s="16">
        <v>2</v>
      </c>
      <c r="B7" s="18" t="s">
        <v>21</v>
      </c>
      <c r="C7" s="16" t="s">
        <v>11</v>
      </c>
      <c r="D7" s="17">
        <v>179</v>
      </c>
      <c r="E7" s="38"/>
      <c r="F7" s="40">
        <f t="shared" si="0"/>
        <v>0</v>
      </c>
    </row>
    <row r="8" spans="1:6" s="6" customFormat="1" ht="17.25" customHeight="1" x14ac:dyDescent="0.25">
      <c r="A8" s="16">
        <v>3</v>
      </c>
      <c r="B8" s="18" t="s">
        <v>8</v>
      </c>
      <c r="C8" s="16" t="s">
        <v>11</v>
      </c>
      <c r="D8" s="16">
        <v>150</v>
      </c>
      <c r="E8" s="39"/>
      <c r="F8" s="40">
        <f t="shared" si="0"/>
        <v>0</v>
      </c>
    </row>
    <row r="9" spans="1:6" s="6" customFormat="1" ht="17.25" customHeight="1" x14ac:dyDescent="0.25">
      <c r="A9" s="16">
        <v>4</v>
      </c>
      <c r="B9" s="18" t="s">
        <v>9</v>
      </c>
      <c r="C9" s="16" t="s">
        <v>24</v>
      </c>
      <c r="D9" s="16">
        <v>60</v>
      </c>
      <c r="E9" s="39"/>
      <c r="F9" s="40">
        <f t="shared" si="0"/>
        <v>0</v>
      </c>
    </row>
    <row r="10" spans="1:6" s="6" customFormat="1" ht="17.25" customHeight="1" x14ac:dyDescent="0.25">
      <c r="A10" s="16">
        <v>5</v>
      </c>
      <c r="B10" s="18" t="s">
        <v>10</v>
      </c>
      <c r="C10" s="16" t="s">
        <v>24</v>
      </c>
      <c r="D10" s="16">
        <v>29</v>
      </c>
      <c r="E10" s="39"/>
      <c r="F10" s="40">
        <f t="shared" si="0"/>
        <v>0</v>
      </c>
    </row>
    <row r="11" spans="1:6" s="6" customFormat="1" ht="17.25" customHeight="1" x14ac:dyDescent="0.25">
      <c r="A11" s="16">
        <v>6</v>
      </c>
      <c r="B11" s="18" t="s">
        <v>22</v>
      </c>
      <c r="C11" s="16" t="s">
        <v>11</v>
      </c>
      <c r="D11" s="16">
        <v>60</v>
      </c>
      <c r="E11" s="39"/>
      <c r="F11" s="40">
        <f t="shared" si="0"/>
        <v>0</v>
      </c>
    </row>
    <row r="12" spans="1:6" s="6" customFormat="1" ht="17.25" customHeight="1" x14ac:dyDescent="0.25">
      <c r="A12" s="16">
        <v>7</v>
      </c>
      <c r="B12" s="18" t="s">
        <v>23</v>
      </c>
      <c r="C12" s="16" t="s">
        <v>11</v>
      </c>
      <c r="D12" s="16">
        <v>180</v>
      </c>
      <c r="E12" s="39"/>
      <c r="F12" s="40">
        <f t="shared" si="0"/>
        <v>0</v>
      </c>
    </row>
    <row r="13" spans="1:6" s="6" customFormat="1" ht="17.25" customHeight="1" x14ac:dyDescent="0.25">
      <c r="A13" s="16">
        <v>8</v>
      </c>
      <c r="B13" s="18" t="s">
        <v>14</v>
      </c>
      <c r="C13" s="16" t="s">
        <v>11</v>
      </c>
      <c r="D13" s="16">
        <v>150</v>
      </c>
      <c r="E13" s="39"/>
      <c r="F13" s="40">
        <f t="shared" si="0"/>
        <v>0</v>
      </c>
    </row>
    <row r="14" spans="1:6" s="6" customFormat="1" ht="17.25" customHeight="1" x14ac:dyDescent="0.25">
      <c r="A14" s="16">
        <v>9</v>
      </c>
      <c r="B14" s="18" t="s">
        <v>12</v>
      </c>
      <c r="C14" s="16" t="s">
        <v>24</v>
      </c>
      <c r="D14" s="16">
        <v>60</v>
      </c>
      <c r="E14" s="39"/>
      <c r="F14" s="40">
        <f t="shared" si="0"/>
        <v>0</v>
      </c>
    </row>
    <row r="15" spans="1:6" s="6" customFormat="1" ht="17.25" customHeight="1" x14ac:dyDescent="0.25">
      <c r="A15" s="16">
        <v>10</v>
      </c>
      <c r="B15" s="18" t="s">
        <v>13</v>
      </c>
      <c r="C15" s="16" t="s">
        <v>24</v>
      </c>
      <c r="D15" s="16">
        <v>27</v>
      </c>
      <c r="E15" s="39"/>
      <c r="F15" s="40">
        <f t="shared" si="0"/>
        <v>0</v>
      </c>
    </row>
    <row r="16" spans="1:6" s="6" customFormat="1" ht="31.5" customHeight="1" x14ac:dyDescent="0.25">
      <c r="A16" s="16">
        <v>11</v>
      </c>
      <c r="B16" s="15" t="s">
        <v>17</v>
      </c>
      <c r="C16" s="16" t="s">
        <v>11</v>
      </c>
      <c r="D16" s="16">
        <v>350</v>
      </c>
      <c r="E16" s="39"/>
      <c r="F16" s="40">
        <f t="shared" si="0"/>
        <v>0</v>
      </c>
    </row>
    <row r="17" spans="1:6" s="6" customFormat="1" ht="17.25" customHeight="1" x14ac:dyDescent="0.25">
      <c r="A17" s="16">
        <v>12</v>
      </c>
      <c r="B17" s="18" t="s">
        <v>16</v>
      </c>
      <c r="C17" s="16" t="s">
        <v>11</v>
      </c>
      <c r="D17" s="16">
        <v>100</v>
      </c>
      <c r="E17" s="39"/>
      <c r="F17" s="40">
        <f t="shared" si="0"/>
        <v>0</v>
      </c>
    </row>
    <row r="18" spans="1:6" s="6" customFormat="1" ht="17.25" customHeight="1" x14ac:dyDescent="0.25">
      <c r="A18" s="16">
        <v>13</v>
      </c>
      <c r="B18" s="18" t="s">
        <v>15</v>
      </c>
      <c r="C18" s="16" t="s">
        <v>11</v>
      </c>
      <c r="D18" s="16">
        <v>152</v>
      </c>
      <c r="E18" s="39"/>
      <c r="F18" s="40">
        <f t="shared" si="0"/>
        <v>0</v>
      </c>
    </row>
    <row r="19" spans="1:6" s="6" customFormat="1" ht="17.25" customHeight="1" x14ac:dyDescent="0.25">
      <c r="A19" s="16">
        <v>14</v>
      </c>
      <c r="B19" s="18" t="s">
        <v>3</v>
      </c>
      <c r="C19" s="16" t="s">
        <v>11</v>
      </c>
      <c r="D19" s="16">
        <v>15</v>
      </c>
      <c r="E19" s="39"/>
      <c r="F19" s="40">
        <f t="shared" si="0"/>
        <v>0</v>
      </c>
    </row>
    <row r="20" spans="1:6" s="6" customFormat="1" ht="17.25" customHeight="1" x14ac:dyDescent="0.25">
      <c r="A20" s="16">
        <v>15</v>
      </c>
      <c r="B20" s="18" t="s">
        <v>2</v>
      </c>
      <c r="C20" s="16" t="s">
        <v>11</v>
      </c>
      <c r="D20" s="16">
        <v>1640</v>
      </c>
      <c r="E20" s="39"/>
      <c r="F20" s="40">
        <f t="shared" si="0"/>
        <v>0</v>
      </c>
    </row>
    <row r="21" spans="1:6" s="6" customFormat="1" ht="17.25" customHeight="1" x14ac:dyDescent="0.25">
      <c r="A21" s="16">
        <v>16</v>
      </c>
      <c r="B21" s="18" t="s">
        <v>4</v>
      </c>
      <c r="C21" s="16" t="s">
        <v>11</v>
      </c>
      <c r="D21" s="16">
        <v>75</v>
      </c>
      <c r="E21" s="39"/>
      <c r="F21" s="40">
        <f t="shared" si="0"/>
        <v>0</v>
      </c>
    </row>
    <row r="22" spans="1:6" s="6" customFormat="1" ht="17.25" customHeight="1" x14ac:dyDescent="0.25">
      <c r="A22" s="16">
        <v>17</v>
      </c>
      <c r="B22" s="18" t="s">
        <v>5</v>
      </c>
      <c r="C22" s="16" t="s">
        <v>11</v>
      </c>
      <c r="D22" s="16">
        <v>35</v>
      </c>
      <c r="E22" s="39"/>
      <c r="F22" s="40">
        <f t="shared" si="0"/>
        <v>0</v>
      </c>
    </row>
    <row r="23" spans="1:6" s="6" customFormat="1" ht="17.25" customHeight="1" x14ac:dyDescent="0.25">
      <c r="A23" s="16">
        <v>18</v>
      </c>
      <c r="B23" s="18" t="s">
        <v>6</v>
      </c>
      <c r="C23" s="16" t="s">
        <v>11</v>
      </c>
      <c r="D23" s="16">
        <v>35</v>
      </c>
      <c r="E23" s="39"/>
      <c r="F23" s="40">
        <f t="shared" si="0"/>
        <v>0</v>
      </c>
    </row>
    <row r="24" spans="1:6" s="6" customFormat="1" ht="17.25" customHeight="1" x14ac:dyDescent="0.25">
      <c r="A24" s="16">
        <v>19</v>
      </c>
      <c r="B24" s="18" t="s">
        <v>7</v>
      </c>
      <c r="C24" s="16" t="s">
        <v>11</v>
      </c>
      <c r="D24" s="16">
        <v>35</v>
      </c>
      <c r="E24" s="39"/>
      <c r="F24" s="40">
        <f t="shared" si="0"/>
        <v>0</v>
      </c>
    </row>
    <row r="25" spans="1:6" s="6" customFormat="1" ht="30" customHeight="1" x14ac:dyDescent="0.25">
      <c r="A25" s="16">
        <v>20</v>
      </c>
      <c r="B25" s="15" t="s">
        <v>27</v>
      </c>
      <c r="C25" s="16" t="s">
        <v>26</v>
      </c>
      <c r="D25" s="16">
        <v>1</v>
      </c>
      <c r="E25" s="1" t="s">
        <v>26</v>
      </c>
      <c r="F25" s="2">
        <v>20000</v>
      </c>
    </row>
    <row r="26" spans="1:6" s="6" customFormat="1" ht="15" customHeight="1" x14ac:dyDescent="0.25">
      <c r="A26" s="19" t="s">
        <v>30</v>
      </c>
      <c r="B26" s="20"/>
      <c r="C26" s="21"/>
      <c r="D26" s="21"/>
      <c r="E26" s="3"/>
      <c r="F26" s="4"/>
    </row>
    <row r="27" spans="1:6" s="6" customFormat="1" ht="21.75" customHeight="1" x14ac:dyDescent="0.25">
      <c r="A27" s="22"/>
      <c r="B27" s="23"/>
      <c r="C27" s="24"/>
      <c r="D27" s="24"/>
      <c r="E27" s="25" t="s">
        <v>18</v>
      </c>
      <c r="F27" s="2">
        <f>SUM(F6:F25)</f>
        <v>20000</v>
      </c>
    </row>
    <row r="28" spans="1:6" s="6" customFormat="1" ht="21.75" customHeight="1" x14ac:dyDescent="0.25">
      <c r="A28" s="26"/>
      <c r="B28" s="27"/>
      <c r="C28" s="28"/>
      <c r="D28" s="28"/>
      <c r="E28" s="25" t="s">
        <v>37</v>
      </c>
      <c r="F28" s="29">
        <f>+F27*0.22</f>
        <v>4400</v>
      </c>
    </row>
    <row r="29" spans="1:6" s="6" customFormat="1" ht="21.75" customHeight="1" x14ac:dyDescent="0.25">
      <c r="A29" s="26"/>
      <c r="B29" s="27"/>
      <c r="C29" s="28"/>
      <c r="D29" s="28"/>
      <c r="E29" s="25" t="s">
        <v>19</v>
      </c>
      <c r="F29" s="29">
        <f>F27+F28</f>
        <v>24400</v>
      </c>
    </row>
    <row r="30" spans="1:6" x14ac:dyDescent="0.2">
      <c r="C30" s="31"/>
      <c r="E30" s="32"/>
      <c r="F30" s="33"/>
    </row>
    <row r="31" spans="1:6" ht="39.75" customHeight="1" x14ac:dyDescent="0.2">
      <c r="A31" s="44" t="s">
        <v>32</v>
      </c>
      <c r="B31" s="44"/>
      <c r="C31" s="44"/>
      <c r="D31" s="44"/>
      <c r="E31" s="44"/>
      <c r="F31" s="44"/>
    </row>
    <row r="32" spans="1:6" ht="29.25" customHeight="1" x14ac:dyDescent="0.2">
      <c r="A32" s="45" t="s">
        <v>33</v>
      </c>
      <c r="B32" s="45"/>
      <c r="C32" s="45"/>
      <c r="D32" s="45"/>
      <c r="E32" s="45"/>
      <c r="F32" s="45"/>
    </row>
    <row r="33" spans="1:6" ht="29.25" customHeight="1" x14ac:dyDescent="0.2">
      <c r="A33" s="44" t="s">
        <v>40</v>
      </c>
      <c r="B33" s="44"/>
      <c r="C33" s="44"/>
      <c r="D33" s="44"/>
      <c r="E33" s="44"/>
      <c r="F33" s="44"/>
    </row>
    <row r="34" spans="1:6" x14ac:dyDescent="0.2"/>
    <row r="35" spans="1:6" s="37" customFormat="1" x14ac:dyDescent="0.2">
      <c r="A35" s="36"/>
      <c r="B35" s="11" t="s">
        <v>34</v>
      </c>
      <c r="C35" s="11" t="s">
        <v>35</v>
      </c>
      <c r="D35" s="36"/>
      <c r="E35" s="36"/>
    </row>
    <row r="36" spans="1:6" x14ac:dyDescent="0.2"/>
    <row r="37" spans="1:6" x14ac:dyDescent="0.2"/>
    <row r="38" spans="1:6" x14ac:dyDescent="0.2"/>
    <row r="39" spans="1:6" x14ac:dyDescent="0.2"/>
    <row r="40" spans="1:6" x14ac:dyDescent="0.2"/>
  </sheetData>
  <sheetProtection password="DA0A" sheet="1" objects="1" scenarios="1" selectLockedCells="1"/>
  <mergeCells count="4">
    <mergeCell ref="B2:F2"/>
    <mergeCell ref="A31:F31"/>
    <mergeCell ref="A32:F32"/>
    <mergeCell ref="A33:F33"/>
  </mergeCells>
  <phoneticPr fontId="1" type="noConversion"/>
  <pageMargins left="0.55118110236220474" right="0.55118110236220474" top="0.78740157480314965" bottom="0.78740157480314965" header="0" footer="0"/>
  <pageSetup paperSize="9" orientation="portrait" horizontalDpi="300" verticalDpi="300" r:id="rId1"/>
  <headerFooter alignWithMargins="0">
    <oddHeader>&amp;C&amp;"-,Ležeče"&amp;9DARS d.d. - odprti postopek
Razpisna dokumentacija - Dobava svetlobne signalizacije</oddHeader>
    <oddFooter>&amp;L&amp;"-,Ležeče"&amp;9Int. ev. št. naročila: 000058/2020&amp;R&amp;"-,Ležeče"&amp;9&amp;P/&amp;N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mstevanovic</cp:lastModifiedBy>
  <cp:lastPrinted>2020-03-25T10:01:59Z</cp:lastPrinted>
  <dcterms:created xsi:type="dcterms:W3CDTF">2007-07-06T05:24:54Z</dcterms:created>
  <dcterms:modified xsi:type="dcterms:W3CDTF">2020-03-30T06:41:54Z</dcterms:modified>
</cp:coreProperties>
</file>